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NPAK\AKADEMIK\RPS\OBE 3 April 2023\Daskom\"/>
    </mc:Choice>
  </mc:AlternateContent>
  <bookViews>
    <workbookView xWindow="0" yWindow="0" windowWidth="19200" windowHeight="6450" activeTab="6"/>
  </bookViews>
  <sheets>
    <sheet name="Tugas" sheetId="2" r:id="rId1"/>
    <sheet name="Praktikum" sheetId="10" r:id="rId2"/>
    <sheet name="Keaktifan" sheetId="5" r:id="rId3"/>
    <sheet name="Sikap" sheetId="13" r:id="rId4"/>
    <sheet name="UTS" sheetId="8" r:id="rId5"/>
    <sheet name="UAS" sheetId="12" r:id="rId6"/>
    <sheet name="Rekap" sheetId="7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7" l="1"/>
  <c r="K12" i="7" s="1"/>
  <c r="J8" i="7"/>
  <c r="K8" i="7" s="1"/>
  <c r="J9" i="7"/>
  <c r="K9" i="7" s="1"/>
  <c r="J10" i="7"/>
  <c r="K10" i="7" s="1"/>
  <c r="J11" i="7"/>
  <c r="K11" i="7" s="1"/>
  <c r="J13" i="7"/>
  <c r="K13" i="7" s="1"/>
  <c r="J14" i="7"/>
  <c r="K14" i="7" s="1"/>
  <c r="J15" i="7"/>
  <c r="K15" i="7" s="1"/>
  <c r="J7" i="7"/>
  <c r="O9" i="5"/>
  <c r="O12" i="5"/>
  <c r="O13" i="5"/>
  <c r="O14" i="5"/>
  <c r="O15" i="5"/>
  <c r="O8" i="5"/>
  <c r="N9" i="5"/>
  <c r="N12" i="5"/>
  <c r="N13" i="5"/>
  <c r="N14" i="5"/>
  <c r="N15" i="5"/>
  <c r="N8" i="5"/>
  <c r="J7" i="2"/>
  <c r="E8" i="10"/>
  <c r="E9" i="10"/>
  <c r="E10" i="10"/>
  <c r="E11" i="10"/>
  <c r="E12" i="10"/>
  <c r="E13" i="10"/>
  <c r="E14" i="10"/>
  <c r="E15" i="10"/>
  <c r="E7" i="10"/>
  <c r="J8" i="2"/>
  <c r="J9" i="2"/>
  <c r="J10" i="2"/>
  <c r="J11" i="2"/>
  <c r="J12" i="2"/>
  <c r="J13" i="2"/>
  <c r="J14" i="2"/>
  <c r="J15" i="2"/>
  <c r="F8" i="12"/>
  <c r="F9" i="12"/>
  <c r="F10" i="12"/>
  <c r="F11" i="12"/>
  <c r="F12" i="12"/>
  <c r="F13" i="12"/>
  <c r="F14" i="12"/>
  <c r="F15" i="12"/>
  <c r="G8" i="8"/>
  <c r="G9" i="8"/>
  <c r="G10" i="8"/>
  <c r="G11" i="8"/>
  <c r="G12" i="8"/>
  <c r="G13" i="8"/>
  <c r="G14" i="8"/>
  <c r="G15" i="8"/>
  <c r="G7" i="8"/>
  <c r="M16" i="13" l="1"/>
  <c r="L16" i="13"/>
  <c r="K16" i="13"/>
  <c r="J16" i="13"/>
  <c r="I16" i="13"/>
  <c r="M15" i="13"/>
  <c r="L15" i="13"/>
  <c r="K15" i="13"/>
  <c r="J15" i="13"/>
  <c r="I15" i="13"/>
  <c r="O14" i="13"/>
  <c r="M14" i="13"/>
  <c r="L14" i="13"/>
  <c r="K14" i="13"/>
  <c r="J14" i="13"/>
  <c r="I14" i="13"/>
  <c r="O13" i="13"/>
  <c r="M13" i="13"/>
  <c r="L13" i="13"/>
  <c r="K13" i="13"/>
  <c r="J13" i="13"/>
  <c r="I13" i="13"/>
  <c r="O12" i="13"/>
  <c r="M12" i="13"/>
  <c r="L12" i="13"/>
  <c r="K12" i="13"/>
  <c r="J12" i="13"/>
  <c r="I12" i="13"/>
  <c r="O11" i="13"/>
  <c r="M11" i="13"/>
  <c r="L11" i="13"/>
  <c r="K11" i="13"/>
  <c r="J11" i="13"/>
  <c r="I11" i="13"/>
  <c r="O10" i="13"/>
  <c r="M10" i="13"/>
  <c r="L10" i="13"/>
  <c r="K10" i="13"/>
  <c r="J10" i="13"/>
  <c r="I10" i="13"/>
  <c r="O9" i="13"/>
  <c r="M9" i="13"/>
  <c r="L9" i="13"/>
  <c r="K9" i="13"/>
  <c r="J9" i="13"/>
  <c r="I9" i="13"/>
  <c r="O8" i="13"/>
  <c r="M8" i="13"/>
  <c r="L8" i="13"/>
  <c r="K8" i="13"/>
  <c r="J8" i="13"/>
  <c r="I8" i="13"/>
  <c r="J8" i="5"/>
  <c r="K8" i="5"/>
  <c r="L8" i="5"/>
  <c r="M8" i="5"/>
  <c r="J9" i="5"/>
  <c r="K9" i="5"/>
  <c r="L9" i="5"/>
  <c r="M9" i="5"/>
  <c r="J10" i="5"/>
  <c r="K10" i="5"/>
  <c r="L10" i="5"/>
  <c r="N10" i="5" s="1"/>
  <c r="O10" i="5" s="1"/>
  <c r="M10" i="5"/>
  <c r="J11" i="5"/>
  <c r="K11" i="5"/>
  <c r="N11" i="5" s="1"/>
  <c r="O11" i="5" s="1"/>
  <c r="L11" i="5"/>
  <c r="M11" i="5"/>
  <c r="J12" i="5"/>
  <c r="K12" i="5"/>
  <c r="L12" i="5"/>
  <c r="M12" i="5"/>
  <c r="J13" i="5"/>
  <c r="K13" i="5"/>
  <c r="L13" i="5"/>
  <c r="M13" i="5"/>
  <c r="J14" i="5"/>
  <c r="K14" i="5"/>
  <c r="L14" i="5"/>
  <c r="M14" i="5"/>
  <c r="J15" i="5"/>
  <c r="K15" i="5"/>
  <c r="L15" i="5"/>
  <c r="M15" i="5"/>
  <c r="J16" i="5"/>
  <c r="K16" i="5"/>
  <c r="L16" i="5"/>
  <c r="M16" i="5"/>
  <c r="I9" i="5"/>
  <c r="I10" i="5"/>
  <c r="I11" i="5"/>
  <c r="I12" i="5"/>
  <c r="I13" i="5"/>
  <c r="I14" i="5"/>
  <c r="I15" i="5"/>
  <c r="I16" i="5"/>
  <c r="I8" i="5"/>
  <c r="I15" i="2"/>
  <c r="I14" i="2"/>
  <c r="N16" i="5" l="1"/>
  <c r="O16" i="5" s="1"/>
  <c r="F7" i="12"/>
  <c r="I8" i="2" l="1"/>
  <c r="I9" i="2"/>
  <c r="I10" i="2"/>
  <c r="I11" i="2"/>
  <c r="I12" i="2"/>
  <c r="I13" i="2"/>
  <c r="I7" i="2"/>
  <c r="K7" i="7" l="1"/>
</calcChain>
</file>

<file path=xl/sharedStrings.xml><?xml version="1.0" encoding="utf-8"?>
<sst xmlns="http://schemas.openxmlformats.org/spreadsheetml/2006/main" count="189" uniqueCount="55">
  <si>
    <t>No</t>
  </si>
  <si>
    <t>Nama Mahasiswa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</si>
  <si>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</si>
  <si>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</si>
  <si>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</si>
  <si>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</si>
  <si>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</si>
  <si>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</si>
  <si>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</si>
  <si>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</si>
  <si>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</si>
  <si>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</si>
  <si>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</si>
  <si>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</si>
  <si>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PRODI ELEKTRO FAKULTAS TEKNIN UNIVERSITAS PAKUAN</t>
  </si>
  <si>
    <t>PRODI ELEKTRO FAKULTAS TEKNIK UNIVERSITAS PAKUAN</t>
  </si>
  <si>
    <t>SEMESTER GENAP 2022/2023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</si>
  <si>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</si>
  <si>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</si>
  <si>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</si>
  <si>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</si>
  <si>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</si>
  <si>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t>UAS (30%)</t>
  </si>
  <si>
    <t>Sikap (5%)</t>
  </si>
  <si>
    <t>SUB CPMK</t>
  </si>
  <si>
    <t>Σ</t>
  </si>
  <si>
    <t>Tugas (10%)</t>
  </si>
  <si>
    <t>Keaktifan (5%)</t>
  </si>
  <si>
    <t>UTS (30%)</t>
  </si>
  <si>
    <t>PENILAIAN TUGAS : DASAR KOMPUTER</t>
  </si>
  <si>
    <t>JOSUA PANCA ARJUNA MANURUNG</t>
  </si>
  <si>
    <t>054122005</t>
  </si>
  <si>
    <t>RADJA KEMAL FIRMANSYAH</t>
  </si>
  <si>
    <t>054122006</t>
  </si>
  <si>
    <t>DAVID WILMAN GULO</t>
  </si>
  <si>
    <t>054122007</t>
  </si>
  <si>
    <t>MAULANA YUSUP</t>
  </si>
  <si>
    <t>054122008</t>
  </si>
  <si>
    <t>MUHAMMAD RAFLY ADITYA</t>
  </si>
  <si>
    <t>054122009</t>
  </si>
  <si>
    <t>ALLISHA ZAHRA SA'ADIYAH ARIYANTO</t>
  </si>
  <si>
    <t>054122011</t>
  </si>
  <si>
    <t>JAELANI</t>
  </si>
  <si>
    <t>054122013</t>
  </si>
  <si>
    <t>AHMAD ZULFA ZULHILMI RIZQI</t>
  </si>
  <si>
    <t>054122014</t>
  </si>
  <si>
    <t>HERLINA ANZIANI PUTRI</t>
  </si>
  <si>
    <t>054122015</t>
  </si>
  <si>
    <t>PENILAIAN KEAKTIFAN : DASAR KOMPUTER</t>
  </si>
  <si>
    <t>PENILAIAN SIKAP : DASAR KOMPUTER</t>
  </si>
  <si>
    <t>PENILAIAN UTS : DASAR KOMPUTER</t>
  </si>
  <si>
    <t>PENILAIAN UAS : DASAR KOMPUTER</t>
  </si>
  <si>
    <t>PENILAIAN PRAKTIKUM : DASAR KOMPUTER</t>
  </si>
  <si>
    <t>Praktikum (20%)</t>
  </si>
  <si>
    <t>REKAPITULASI NILAI AKHIR DASAR KOMPUTER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</si>
</sst>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</font>
    <font>
      <sz val="10.35"/>
      <color theme="1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9" fontId="0" fillId="0" borderId="0" xfId="0" applyNumberFormat="1"/>
    <xf numFmtId="9" fontId="0" fillId="0" borderId="1" xfId="0" applyNumberFormat="1" applyBorder="1"/>
    <xf numFmtId="1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A4" zoomScale="106" zoomScaleNormal="90" workbookViewId="0">
      <selection activeCell="A10" sqref="A10:XFD10"/>
    </sheetView>
  </sheetViews>
  <sheetFormatPr defaultRowHeight="14.5" x14ac:dyDescent="0.35"/>
  <cols>
    <col min="1" max="1" width="5.6328125" style="1" customWidth="1"/>
    <col min="2" max="2" width="29.453125" customWidth="1"/>
    <col min="3" max="3" width="15.453125" customWidth="1"/>
    <col min="4" max="8" width="5.6328125" customWidth="1"/>
    <col min="9" max="9" width="9.1796875" bestFit="1" customWidth="1"/>
  </cols>
  <sheetData>
    <row r="1" spans="1:10" x14ac:dyDescent="0.35">
      <c r="A1" s="27" t="s">
        <v>29</v>
      </c>
      <c r="B1" s="27"/>
      <c r="C1" s="27"/>
      <c r="D1" s="27"/>
      <c r="E1" s="27"/>
      <c r="F1" s="27"/>
      <c r="G1" s="27"/>
      <c r="H1" s="27"/>
      <c r="I1" s="27"/>
    </row>
    <row r="2" spans="1:10" x14ac:dyDescent="0.35">
      <c r="A2" s="27" t="s">
        <v>15</v>
      </c>
      <c r="B2" s="27"/>
      <c r="C2" s="27"/>
      <c r="D2" s="27"/>
      <c r="E2" s="27"/>
      <c r="F2" s="27"/>
      <c r="G2" s="27"/>
      <c r="H2" s="27"/>
      <c r="I2" s="27"/>
    </row>
    <row r="3" spans="1:10" x14ac:dyDescent="0.35">
      <c r="A3" s="27" t="s">
        <v>16</v>
      </c>
      <c r="B3" s="27"/>
      <c r="C3" s="27"/>
      <c r="D3" s="27"/>
      <c r="E3" s="27"/>
      <c r="F3" s="27"/>
      <c r="G3" s="27"/>
      <c r="H3" s="27"/>
      <c r="I3" s="27"/>
    </row>
    <row r="5" spans="1:10" x14ac:dyDescent="0.35">
      <c r="A5" s="28" t="s">
        <v>0</v>
      </c>
      <c r="B5" s="28" t="s">
        <v>1</v>
      </c>
      <c r="C5" s="29"/>
      <c r="D5" s="31" t="s">
        <v>24</v>
      </c>
      <c r="E5" s="31"/>
      <c r="F5" s="31"/>
      <c r="G5" s="31"/>
      <c r="H5" s="32"/>
      <c r="I5" s="28" t="s">
        <v>2</v>
      </c>
      <c r="J5" s="2"/>
    </row>
    <row r="6" spans="1:10" x14ac:dyDescent="0.35">
      <c r="A6" s="28"/>
      <c r="B6" s="28"/>
      <c r="C6" s="30"/>
      <c r="D6" s="11">
        <v>1</v>
      </c>
      <c r="E6" s="11">
        <v>2</v>
      </c>
      <c r="F6" s="11">
        <v>3</v>
      </c>
      <c r="G6" s="11">
        <v>4</v>
      </c>
      <c r="H6" s="11">
        <v>5</v>
      </c>
      <c r="I6" s="28"/>
      <c r="J6" s="21">
        <v>0.1</v>
      </c>
    </row>
    <row r="7" spans="1:10" ht="29" x14ac:dyDescent="0.35">
      <c r="A7" s="8">
        <v>1</v>
      </c>
      <c r="B7" s="5" t="s">
        <v>30</v>
      </c>
      <c r="C7" s="6" t="s">
        <v>31</v>
      </c>
      <c r="D7" s="12">
        <v>100</v>
      </c>
      <c r="E7" s="12">
        <v>100</v>
      </c>
      <c r="F7" s="12">
        <v>100</v>
      </c>
      <c r="G7" s="12">
        <v>100</v>
      </c>
      <c r="H7" s="12">
        <v>0</v>
      </c>
      <c r="I7" s="13">
        <f>AVERAGE(D7:H7)</f>
        <v>80</v>
      </c>
      <c r="J7" s="18">
        <f>I7*$J$6</f>
        <v>8</v>
      </c>
    </row>
    <row r="8" spans="1:10" ht="15.5" x14ac:dyDescent="0.35">
      <c r="A8" s="8">
        <v>2</v>
      </c>
      <c r="B8" s="5" t="s">
        <v>32</v>
      </c>
      <c r="C8" s="6" t="s">
        <v>33</v>
      </c>
      <c r="D8" s="12">
        <v>100</v>
      </c>
      <c r="E8" s="12">
        <v>100</v>
      </c>
      <c r="F8" s="12">
        <v>100</v>
      </c>
      <c r="G8" s="12">
        <v>0</v>
      </c>
      <c r="H8" s="12">
        <v>100</v>
      </c>
      <c r="I8" s="13">
        <f t="shared" ref="I8:I15" si="0">AVERAGE(D8:H8)</f>
        <v>80</v>
      </c>
      <c r="J8" s="18">
        <f t="shared" ref="J8:J15" si="1">I8*$J$6</f>
        <v>8</v>
      </c>
    </row>
    <row r="9" spans="1:10" ht="15.5" x14ac:dyDescent="0.35">
      <c r="A9" s="8">
        <v>3</v>
      </c>
      <c r="B9" s="5" t="s">
        <v>34</v>
      </c>
      <c r="C9" s="6" t="s">
        <v>35</v>
      </c>
      <c r="D9" s="12">
        <v>100</v>
      </c>
      <c r="E9" s="12">
        <v>100</v>
      </c>
      <c r="F9" s="12">
        <v>100</v>
      </c>
      <c r="G9" s="12">
        <v>100</v>
      </c>
      <c r="H9" s="12">
        <v>0</v>
      </c>
      <c r="I9" s="13">
        <f t="shared" si="0"/>
        <v>80</v>
      </c>
      <c r="J9" s="18">
        <f t="shared" si="1"/>
        <v>8</v>
      </c>
    </row>
    <row r="10" spans="1:10" ht="15.5" x14ac:dyDescent="0.35">
      <c r="A10" s="8">
        <v>4</v>
      </c>
      <c r="B10" s="5" t="s">
        <v>36</v>
      </c>
      <c r="C10" s="6" t="s">
        <v>37</v>
      </c>
      <c r="D10" s="12">
        <v>100</v>
      </c>
      <c r="E10" s="12">
        <v>100</v>
      </c>
      <c r="F10" s="12">
        <v>100</v>
      </c>
      <c r="G10" s="12">
        <v>0</v>
      </c>
      <c r="H10" s="12">
        <v>0</v>
      </c>
      <c r="I10" s="13">
        <f t="shared" si="0"/>
        <v>60</v>
      </c>
      <c r="J10" s="18">
        <f t="shared" si="1"/>
        <v>6</v>
      </c>
    </row>
    <row r="11" spans="1:10" ht="15.5" x14ac:dyDescent="0.35">
      <c r="A11" s="8">
        <v>5</v>
      </c>
      <c r="B11" s="5" t="s">
        <v>38</v>
      </c>
      <c r="C11" s="6" t="s">
        <v>39</v>
      </c>
      <c r="D11" s="12">
        <v>100</v>
      </c>
      <c r="E11" s="12">
        <v>100</v>
      </c>
      <c r="F11" s="12">
        <v>100</v>
      </c>
      <c r="G11" s="12">
        <v>0</v>
      </c>
      <c r="H11" s="12">
        <v>0</v>
      </c>
      <c r="I11" s="13">
        <f t="shared" si="0"/>
        <v>60</v>
      </c>
      <c r="J11" s="18">
        <f t="shared" si="1"/>
        <v>6</v>
      </c>
    </row>
    <row r="12" spans="1:10" ht="29" x14ac:dyDescent="0.35">
      <c r="A12" s="8">
        <v>6</v>
      </c>
      <c r="B12" s="5" t="s">
        <v>40</v>
      </c>
      <c r="C12" s="6" t="s">
        <v>41</v>
      </c>
      <c r="D12" s="12">
        <v>100</v>
      </c>
      <c r="E12" s="12">
        <v>100</v>
      </c>
      <c r="F12" s="12">
        <v>100</v>
      </c>
      <c r="G12" s="12">
        <v>100</v>
      </c>
      <c r="H12" s="12">
        <v>90</v>
      </c>
      <c r="I12" s="13">
        <f t="shared" si="0"/>
        <v>98</v>
      </c>
      <c r="J12" s="18">
        <f t="shared" si="1"/>
        <v>9.8000000000000007</v>
      </c>
    </row>
    <row r="13" spans="1:10" ht="15.5" x14ac:dyDescent="0.35">
      <c r="A13" s="8">
        <v>7</v>
      </c>
      <c r="B13" s="5" t="s">
        <v>42</v>
      </c>
      <c r="C13" s="6" t="s">
        <v>43</v>
      </c>
      <c r="D13" s="12">
        <v>100</v>
      </c>
      <c r="E13" s="12">
        <v>100</v>
      </c>
      <c r="F13" s="12">
        <v>100</v>
      </c>
      <c r="G13" s="12">
        <v>100</v>
      </c>
      <c r="H13" s="12">
        <v>0</v>
      </c>
      <c r="I13" s="13">
        <f t="shared" si="0"/>
        <v>80</v>
      </c>
      <c r="J13" s="18">
        <f t="shared" si="1"/>
        <v>8</v>
      </c>
    </row>
    <row r="14" spans="1:10" ht="15.5" x14ac:dyDescent="0.35">
      <c r="A14" s="8">
        <v>8</v>
      </c>
      <c r="B14" s="5" t="s">
        <v>44</v>
      </c>
      <c r="C14" s="6" t="s">
        <v>45</v>
      </c>
      <c r="D14" s="3">
        <v>100</v>
      </c>
      <c r="E14" s="3">
        <v>100</v>
      </c>
      <c r="F14" s="3">
        <v>100</v>
      </c>
      <c r="G14" s="3">
        <v>100</v>
      </c>
      <c r="H14" s="3">
        <v>90</v>
      </c>
      <c r="I14" s="3">
        <f t="shared" si="0"/>
        <v>98</v>
      </c>
      <c r="J14" s="18">
        <f t="shared" si="1"/>
        <v>9.8000000000000007</v>
      </c>
    </row>
    <row r="15" spans="1:10" ht="15.5" x14ac:dyDescent="0.35">
      <c r="A15" s="8">
        <v>9</v>
      </c>
      <c r="B15" s="5" t="s">
        <v>46</v>
      </c>
      <c r="C15" s="6" t="s">
        <v>47</v>
      </c>
      <c r="D15" s="3">
        <v>100</v>
      </c>
      <c r="E15" s="3">
        <v>100</v>
      </c>
      <c r="F15" s="3">
        <v>100</v>
      </c>
      <c r="G15" s="3">
        <v>0</v>
      </c>
      <c r="H15" s="3">
        <v>90</v>
      </c>
      <c r="I15" s="3">
        <f t="shared" si="0"/>
        <v>78</v>
      </c>
      <c r="J15" s="18">
        <f t="shared" si="1"/>
        <v>7.8000000000000007</v>
      </c>
    </row>
  </sheetData>
  <mergeCells count="8">
    <mergeCell ref="A1:I1"/>
    <mergeCell ref="A2:I2"/>
    <mergeCell ref="A3:I3"/>
    <mergeCell ref="A5:A6"/>
    <mergeCell ref="B5:B6"/>
    <mergeCell ref="I5:I6"/>
    <mergeCell ref="C5:C6"/>
    <mergeCell ref="D5:H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4" zoomScale="106" zoomScaleNormal="90" workbookViewId="0">
      <selection activeCell="A14" sqref="A14:A15"/>
    </sheetView>
  </sheetViews>
  <sheetFormatPr defaultRowHeight="14.5" x14ac:dyDescent="0.35"/>
  <cols>
    <col min="1" max="1" width="5.6328125" style="1" customWidth="1"/>
    <col min="2" max="2" width="29.453125" customWidth="1"/>
    <col min="3" max="3" width="12.453125" customWidth="1"/>
    <col min="4" max="4" width="5.6328125" customWidth="1"/>
    <col min="5" max="5" width="9.1796875" bestFit="1" customWidth="1"/>
  </cols>
  <sheetData>
    <row r="1" spans="1:6" x14ac:dyDescent="0.35">
      <c r="A1" s="27" t="s">
        <v>52</v>
      </c>
      <c r="B1" s="27"/>
      <c r="C1" s="27"/>
      <c r="D1" s="27"/>
      <c r="E1" s="27"/>
    </row>
    <row r="2" spans="1:6" x14ac:dyDescent="0.35">
      <c r="A2" s="27" t="s">
        <v>15</v>
      </c>
      <c r="B2" s="27"/>
      <c r="C2" s="27"/>
      <c r="D2" s="27"/>
      <c r="E2" s="27"/>
    </row>
    <row r="3" spans="1:6" x14ac:dyDescent="0.35">
      <c r="A3" s="27" t="s">
        <v>16</v>
      </c>
      <c r="B3" s="27"/>
      <c r="C3" s="27"/>
      <c r="D3" s="27"/>
      <c r="E3" s="27"/>
    </row>
    <row r="5" spans="1:6" x14ac:dyDescent="0.35">
      <c r="A5" s="28" t="s">
        <v>0</v>
      </c>
      <c r="B5" s="28" t="s">
        <v>1</v>
      </c>
      <c r="C5" s="29"/>
      <c r="D5" s="10"/>
      <c r="E5" s="33">
        <v>0.2</v>
      </c>
    </row>
    <row r="6" spans="1:6" x14ac:dyDescent="0.35">
      <c r="A6" s="28"/>
      <c r="B6" s="28"/>
      <c r="C6" s="30"/>
      <c r="D6" s="11"/>
      <c r="E6" s="28"/>
      <c r="F6" s="20"/>
    </row>
    <row r="7" spans="1:6" ht="29" x14ac:dyDescent="0.35">
      <c r="A7" s="8">
        <v>1</v>
      </c>
      <c r="B7" s="5" t="s">
        <v>30</v>
      </c>
      <c r="C7" s="6" t="s">
        <v>31</v>
      </c>
      <c r="D7" s="12">
        <v>56.3</v>
      </c>
      <c r="E7" s="13">
        <f>D7*20%</f>
        <v>11.26</v>
      </c>
      <c r="F7" s="22"/>
    </row>
    <row r="8" spans="1:6" ht="15.5" x14ac:dyDescent="0.35">
      <c r="A8" s="8">
        <v>2</v>
      </c>
      <c r="B8" s="5" t="s">
        <v>32</v>
      </c>
      <c r="C8" s="6" t="s">
        <v>33</v>
      </c>
      <c r="D8" s="12">
        <v>56.3</v>
      </c>
      <c r="E8" s="13">
        <f t="shared" ref="E8:E15" si="0">D8*20%</f>
        <v>11.26</v>
      </c>
      <c r="F8" s="22"/>
    </row>
    <row r="9" spans="1:6" ht="15.5" x14ac:dyDescent="0.35">
      <c r="A9" s="8">
        <v>3</v>
      </c>
      <c r="B9" s="5" t="s">
        <v>34</v>
      </c>
      <c r="C9" s="6" t="s">
        <v>35</v>
      </c>
      <c r="D9" s="12">
        <v>67.7</v>
      </c>
      <c r="E9" s="13">
        <f t="shared" si="0"/>
        <v>13.540000000000001</v>
      </c>
      <c r="F9" s="22"/>
    </row>
    <row r="10" spans="1:6" ht="15.5" x14ac:dyDescent="0.35">
      <c r="A10" s="8">
        <v>4</v>
      </c>
      <c r="B10" s="5" t="s">
        <v>36</v>
      </c>
      <c r="C10" s="6" t="s">
        <v>37</v>
      </c>
      <c r="D10" s="12">
        <v>57</v>
      </c>
      <c r="E10" s="13">
        <f t="shared" si="0"/>
        <v>11.4</v>
      </c>
      <c r="F10" s="22"/>
    </row>
    <row r="11" spans="1:6" ht="15.5" x14ac:dyDescent="0.35">
      <c r="A11" s="8">
        <v>5</v>
      </c>
      <c r="B11" s="5" t="s">
        <v>38</v>
      </c>
      <c r="C11" s="6" t="s">
        <v>39</v>
      </c>
      <c r="D11" s="12">
        <v>66.599999999999994</v>
      </c>
      <c r="E11" s="13">
        <f t="shared" si="0"/>
        <v>13.32</v>
      </c>
      <c r="F11" s="22"/>
    </row>
    <row r="12" spans="1:6" ht="29" x14ac:dyDescent="0.35">
      <c r="A12" s="8">
        <v>6</v>
      </c>
      <c r="B12" s="5" t="s">
        <v>40</v>
      </c>
      <c r="C12" s="6" t="s">
        <v>41</v>
      </c>
      <c r="D12" s="12">
        <v>61</v>
      </c>
      <c r="E12" s="13">
        <f t="shared" si="0"/>
        <v>12.200000000000001</v>
      </c>
      <c r="F12" s="22"/>
    </row>
    <row r="13" spans="1:6" ht="15.5" x14ac:dyDescent="0.35">
      <c r="A13" s="8">
        <v>7</v>
      </c>
      <c r="B13" s="5" t="s">
        <v>42</v>
      </c>
      <c r="C13" s="6" t="s">
        <v>43</v>
      </c>
      <c r="D13" s="12">
        <v>79.7</v>
      </c>
      <c r="E13" s="13">
        <f t="shared" si="0"/>
        <v>15.940000000000001</v>
      </c>
      <c r="F13" s="22"/>
    </row>
    <row r="14" spans="1:6" ht="15.5" x14ac:dyDescent="0.35">
      <c r="A14" s="8">
        <v>8</v>
      </c>
      <c r="B14" s="5" t="s">
        <v>44</v>
      </c>
      <c r="C14" s="6" t="s">
        <v>45</v>
      </c>
      <c r="D14" s="12">
        <v>81.900000000000006</v>
      </c>
      <c r="E14" s="13">
        <f t="shared" si="0"/>
        <v>16.380000000000003</v>
      </c>
      <c r="F14" s="22"/>
    </row>
    <row r="15" spans="1:6" ht="15.5" x14ac:dyDescent="0.35">
      <c r="A15" s="8">
        <v>9</v>
      </c>
      <c r="B15" s="2" t="s">
        <v>46</v>
      </c>
      <c r="C15" s="2" t="s">
        <v>47</v>
      </c>
      <c r="D15" s="2">
        <v>65.2</v>
      </c>
      <c r="E15" s="13">
        <f t="shared" si="0"/>
        <v>13.040000000000001</v>
      </c>
    </row>
  </sheetData>
  <mergeCells count="7">
    <mergeCell ref="A1:E1"/>
    <mergeCell ref="A2:E2"/>
    <mergeCell ref="A3:E3"/>
    <mergeCell ref="A5:A6"/>
    <mergeCell ref="B5:B6"/>
    <mergeCell ref="C5:C6"/>
    <mergeCell ref="E5:E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I11" sqref="I11"/>
    </sheetView>
  </sheetViews>
  <sheetFormatPr defaultRowHeight="14.5" x14ac:dyDescent="0.35"/>
  <cols>
    <col min="1" max="1" width="5.6328125" customWidth="1"/>
    <col min="2" max="2" width="29.453125" customWidth="1"/>
    <col min="3" max="3" width="15.453125" customWidth="1"/>
    <col min="4" max="13" width="5.6328125" customWidth="1"/>
  </cols>
  <sheetData>
    <row r="1" spans="1:15" x14ac:dyDescent="0.35">
      <c r="A1" s="27" t="s">
        <v>48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x14ac:dyDescent="0.35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5" x14ac:dyDescent="0.35">
      <c r="A3" s="27" t="s">
        <v>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x14ac:dyDescent="0.35">
      <c r="A4" s="1"/>
    </row>
    <row r="5" spans="1:15" x14ac:dyDescent="0.35">
      <c r="A5" s="28" t="s">
        <v>0</v>
      </c>
      <c r="B5" s="28" t="s">
        <v>1</v>
      </c>
      <c r="C5" s="7"/>
      <c r="D5" s="28"/>
      <c r="E5" s="28"/>
      <c r="F5" s="28"/>
      <c r="G5" s="28"/>
      <c r="H5" s="28"/>
      <c r="I5" s="7"/>
      <c r="J5" s="7"/>
      <c r="K5" s="7"/>
      <c r="L5" s="7"/>
      <c r="M5" s="7"/>
      <c r="N5" s="28"/>
    </row>
    <row r="6" spans="1:15" x14ac:dyDescent="0.35">
      <c r="A6" s="28"/>
      <c r="B6" s="28"/>
      <c r="C6" s="7"/>
      <c r="D6" s="28"/>
      <c r="E6" s="28"/>
      <c r="F6" s="28"/>
      <c r="G6" s="28"/>
      <c r="H6" s="28"/>
      <c r="I6" s="7"/>
      <c r="J6" s="7"/>
      <c r="K6" s="7"/>
      <c r="L6" s="7"/>
      <c r="M6" s="7"/>
      <c r="N6" s="28"/>
    </row>
    <row r="7" spans="1:15" x14ac:dyDescent="0.35">
      <c r="A7" s="28"/>
      <c r="B7" s="28"/>
      <c r="C7" s="7"/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1</v>
      </c>
      <c r="J7" s="14">
        <v>2</v>
      </c>
      <c r="K7" s="14">
        <v>3</v>
      </c>
      <c r="L7" s="14">
        <v>4</v>
      </c>
      <c r="M7" s="14">
        <v>5</v>
      </c>
      <c r="N7" s="28"/>
      <c r="O7" s="20">
        <v>0.05</v>
      </c>
    </row>
    <row r="8" spans="1:15" ht="14.5" customHeight="1" x14ac:dyDescent="0.35">
      <c r="A8" s="8">
        <v>1</v>
      </c>
      <c r="B8" s="5" t="s">
        <v>30</v>
      </c>
      <c r="C8" s="6" t="s">
        <v>31</v>
      </c>
      <c r="D8" s="12">
        <v>4</v>
      </c>
      <c r="E8" s="12">
        <v>4</v>
      </c>
      <c r="F8" s="12">
        <v>4</v>
      </c>
      <c r="G8" s="12">
        <v>4</v>
      </c>
      <c r="H8" s="12">
        <v>3</v>
      </c>
      <c r="I8" s="12">
        <f>D8/4*100</f>
        <v>100</v>
      </c>
      <c r="J8" s="12">
        <f t="shared" ref="J8:M16" si="0">E8/4*100</f>
        <v>100</v>
      </c>
      <c r="K8" s="12">
        <f t="shared" si="0"/>
        <v>100</v>
      </c>
      <c r="L8" s="12">
        <f t="shared" si="0"/>
        <v>100</v>
      </c>
      <c r="M8" s="12">
        <f t="shared" si="0"/>
        <v>75</v>
      </c>
      <c r="N8" s="9">
        <f>AVERAGE(I8:M8)</f>
        <v>95</v>
      </c>
      <c r="O8" s="19">
        <f>N8*5%</f>
        <v>4.75</v>
      </c>
    </row>
    <row r="9" spans="1:15" ht="15.5" x14ac:dyDescent="0.35">
      <c r="A9" s="8">
        <v>2</v>
      </c>
      <c r="B9" s="5" t="s">
        <v>32</v>
      </c>
      <c r="C9" s="6" t="s">
        <v>33</v>
      </c>
      <c r="D9" s="12">
        <v>4</v>
      </c>
      <c r="E9" s="12">
        <v>4</v>
      </c>
      <c r="F9" s="12">
        <v>4</v>
      </c>
      <c r="G9" s="12">
        <v>3</v>
      </c>
      <c r="H9" s="12">
        <v>4</v>
      </c>
      <c r="I9" s="12">
        <f t="shared" ref="I9:I16" si="1">D9/4*100</f>
        <v>100</v>
      </c>
      <c r="J9" s="12">
        <f t="shared" si="0"/>
        <v>100</v>
      </c>
      <c r="K9" s="12">
        <f t="shared" si="0"/>
        <v>100</v>
      </c>
      <c r="L9" s="12">
        <f t="shared" si="0"/>
        <v>75</v>
      </c>
      <c r="M9" s="12">
        <f t="shared" si="0"/>
        <v>100</v>
      </c>
      <c r="N9" s="9">
        <f t="shared" ref="N9:N16" si="2">AVERAGE(I9:M9)</f>
        <v>95</v>
      </c>
      <c r="O9" s="19">
        <f t="shared" ref="O9:O16" si="3">N9*5%</f>
        <v>4.75</v>
      </c>
    </row>
    <row r="10" spans="1:15" ht="15.5" x14ac:dyDescent="0.35">
      <c r="A10" s="8">
        <v>3</v>
      </c>
      <c r="B10" s="5" t="s">
        <v>34</v>
      </c>
      <c r="C10" s="6" t="s">
        <v>35</v>
      </c>
      <c r="D10" s="12">
        <v>4</v>
      </c>
      <c r="E10" s="12">
        <v>4</v>
      </c>
      <c r="F10" s="12">
        <v>4</v>
      </c>
      <c r="G10" s="12">
        <v>3</v>
      </c>
      <c r="H10" s="12">
        <v>2</v>
      </c>
      <c r="I10" s="12">
        <f t="shared" si="1"/>
        <v>100</v>
      </c>
      <c r="J10" s="12">
        <f t="shared" si="0"/>
        <v>100</v>
      </c>
      <c r="K10" s="12">
        <f t="shared" si="0"/>
        <v>100</v>
      </c>
      <c r="L10" s="12">
        <f t="shared" si="0"/>
        <v>75</v>
      </c>
      <c r="M10" s="12">
        <f t="shared" si="0"/>
        <v>50</v>
      </c>
      <c r="N10" s="9">
        <f t="shared" si="2"/>
        <v>85</v>
      </c>
      <c r="O10" s="19">
        <f t="shared" si="3"/>
        <v>4.25</v>
      </c>
    </row>
    <row r="11" spans="1:15" ht="15.5" x14ac:dyDescent="0.35">
      <c r="A11" s="8">
        <v>4</v>
      </c>
      <c r="B11" s="5" t="s">
        <v>36</v>
      </c>
      <c r="C11" s="6" t="s">
        <v>37</v>
      </c>
      <c r="D11" s="12">
        <v>3</v>
      </c>
      <c r="E11" s="12">
        <v>3</v>
      </c>
      <c r="F11" s="12">
        <v>3</v>
      </c>
      <c r="G11" s="12">
        <v>2</v>
      </c>
      <c r="H11" s="12">
        <v>2</v>
      </c>
      <c r="I11" s="12">
        <f t="shared" si="1"/>
        <v>75</v>
      </c>
      <c r="J11" s="12">
        <f t="shared" si="0"/>
        <v>75</v>
      </c>
      <c r="K11" s="12">
        <f t="shared" si="0"/>
        <v>75</v>
      </c>
      <c r="L11" s="12">
        <f t="shared" si="0"/>
        <v>50</v>
      </c>
      <c r="M11" s="12">
        <f t="shared" si="0"/>
        <v>50</v>
      </c>
      <c r="N11" s="9">
        <f t="shared" si="2"/>
        <v>65</v>
      </c>
      <c r="O11" s="19">
        <f t="shared" si="3"/>
        <v>3.25</v>
      </c>
    </row>
    <row r="12" spans="1:15" ht="15.5" x14ac:dyDescent="0.35">
      <c r="A12" s="8">
        <v>5</v>
      </c>
      <c r="B12" s="5" t="s">
        <v>38</v>
      </c>
      <c r="C12" s="6" t="s">
        <v>39</v>
      </c>
      <c r="D12" s="12">
        <v>3</v>
      </c>
      <c r="E12" s="12">
        <v>4</v>
      </c>
      <c r="F12" s="12">
        <v>4</v>
      </c>
      <c r="G12" s="12">
        <v>2</v>
      </c>
      <c r="H12" s="12">
        <v>3</v>
      </c>
      <c r="I12" s="12">
        <f t="shared" si="1"/>
        <v>75</v>
      </c>
      <c r="J12" s="12">
        <f t="shared" si="0"/>
        <v>100</v>
      </c>
      <c r="K12" s="12">
        <f t="shared" si="0"/>
        <v>100</v>
      </c>
      <c r="L12" s="12">
        <f t="shared" si="0"/>
        <v>50</v>
      </c>
      <c r="M12" s="12">
        <f t="shared" si="0"/>
        <v>75</v>
      </c>
      <c r="N12" s="9">
        <f t="shared" si="2"/>
        <v>80</v>
      </c>
      <c r="O12" s="19">
        <f t="shared" si="3"/>
        <v>4</v>
      </c>
    </row>
    <row r="13" spans="1:15" ht="29" x14ac:dyDescent="0.35">
      <c r="A13" s="8">
        <v>6</v>
      </c>
      <c r="B13" s="5" t="s">
        <v>40</v>
      </c>
      <c r="C13" s="6" t="s">
        <v>41</v>
      </c>
      <c r="D13" s="12">
        <v>4</v>
      </c>
      <c r="E13" s="12">
        <v>4</v>
      </c>
      <c r="F13" s="12">
        <v>4</v>
      </c>
      <c r="G13" s="12">
        <v>4</v>
      </c>
      <c r="H13" s="12">
        <v>4</v>
      </c>
      <c r="I13" s="12">
        <f t="shared" si="1"/>
        <v>100</v>
      </c>
      <c r="J13" s="12">
        <f t="shared" si="0"/>
        <v>100</v>
      </c>
      <c r="K13" s="12">
        <f t="shared" si="0"/>
        <v>100</v>
      </c>
      <c r="L13" s="12">
        <f t="shared" si="0"/>
        <v>100</v>
      </c>
      <c r="M13" s="12">
        <f t="shared" si="0"/>
        <v>100</v>
      </c>
      <c r="N13" s="9">
        <f t="shared" si="2"/>
        <v>100</v>
      </c>
      <c r="O13" s="19">
        <f t="shared" si="3"/>
        <v>5</v>
      </c>
    </row>
    <row r="14" spans="1:15" ht="15.5" x14ac:dyDescent="0.35">
      <c r="A14" s="8">
        <v>7</v>
      </c>
      <c r="B14" s="5" t="s">
        <v>42</v>
      </c>
      <c r="C14" s="6" t="s">
        <v>43</v>
      </c>
      <c r="D14" s="12">
        <v>4</v>
      </c>
      <c r="E14" s="12">
        <v>4</v>
      </c>
      <c r="F14" s="12">
        <v>4</v>
      </c>
      <c r="G14" s="12">
        <v>4</v>
      </c>
      <c r="H14" s="12">
        <v>3</v>
      </c>
      <c r="I14" s="12">
        <f t="shared" si="1"/>
        <v>100</v>
      </c>
      <c r="J14" s="12">
        <f t="shared" si="0"/>
        <v>100</v>
      </c>
      <c r="K14" s="12">
        <f t="shared" si="0"/>
        <v>100</v>
      </c>
      <c r="L14" s="12">
        <f t="shared" si="0"/>
        <v>100</v>
      </c>
      <c r="M14" s="12">
        <f t="shared" si="0"/>
        <v>75</v>
      </c>
      <c r="N14" s="9">
        <f t="shared" si="2"/>
        <v>95</v>
      </c>
      <c r="O14" s="19">
        <f t="shared" si="3"/>
        <v>4.75</v>
      </c>
    </row>
    <row r="15" spans="1:15" ht="15.5" x14ac:dyDescent="0.35">
      <c r="A15" s="8">
        <v>8</v>
      </c>
      <c r="B15" s="5" t="s">
        <v>44</v>
      </c>
      <c r="C15" s="6" t="s">
        <v>45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12">
        <f t="shared" si="1"/>
        <v>100</v>
      </c>
      <c r="J15" s="12">
        <f t="shared" si="0"/>
        <v>100</v>
      </c>
      <c r="K15" s="12">
        <f t="shared" si="0"/>
        <v>100</v>
      </c>
      <c r="L15" s="12">
        <f t="shared" si="0"/>
        <v>100</v>
      </c>
      <c r="M15" s="12">
        <f t="shared" si="0"/>
        <v>100</v>
      </c>
      <c r="N15" s="9">
        <f t="shared" si="2"/>
        <v>100</v>
      </c>
      <c r="O15" s="19">
        <f t="shared" si="3"/>
        <v>5</v>
      </c>
    </row>
    <row r="16" spans="1:15" ht="15.5" x14ac:dyDescent="0.35">
      <c r="A16" s="8">
        <v>9</v>
      </c>
      <c r="B16" s="5" t="s">
        <v>46</v>
      </c>
      <c r="C16" s="6" t="s">
        <v>47</v>
      </c>
      <c r="D16" s="3">
        <v>4</v>
      </c>
      <c r="E16" s="3">
        <v>3</v>
      </c>
      <c r="F16" s="3">
        <v>3</v>
      </c>
      <c r="G16" s="3">
        <v>2</v>
      </c>
      <c r="H16" s="3">
        <v>2</v>
      </c>
      <c r="I16" s="12">
        <f t="shared" si="1"/>
        <v>100</v>
      </c>
      <c r="J16" s="12">
        <f t="shared" si="0"/>
        <v>75</v>
      </c>
      <c r="K16" s="12">
        <f t="shared" si="0"/>
        <v>75</v>
      </c>
      <c r="L16" s="12">
        <f t="shared" si="0"/>
        <v>50</v>
      </c>
      <c r="M16" s="12">
        <f t="shared" si="0"/>
        <v>50</v>
      </c>
      <c r="N16" s="9">
        <f t="shared" si="2"/>
        <v>70</v>
      </c>
      <c r="O16" s="19">
        <f t="shared" si="3"/>
        <v>3.5</v>
      </c>
    </row>
  </sheetData>
  <mergeCells count="8">
    <mergeCell ref="A1:N1"/>
    <mergeCell ref="A2:N2"/>
    <mergeCell ref="A3:N3"/>
    <mergeCell ref="A5:A7"/>
    <mergeCell ref="B5:B7"/>
    <mergeCell ref="N5:N7"/>
    <mergeCell ref="D5:H5"/>
    <mergeCell ref="D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N8" sqref="N8"/>
    </sheetView>
  </sheetViews>
  <sheetFormatPr defaultRowHeight="14.5" x14ac:dyDescent="0.35"/>
  <cols>
    <col min="1" max="1" width="5.6328125" customWidth="1"/>
    <col min="2" max="2" width="29.453125" customWidth="1"/>
    <col min="3" max="3" width="15.453125" customWidth="1"/>
    <col min="4" max="13" width="5.6328125" customWidth="1"/>
  </cols>
  <sheetData>
    <row r="1" spans="1:15" x14ac:dyDescent="0.35">
      <c r="A1" s="27" t="s">
        <v>49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x14ac:dyDescent="0.35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5" x14ac:dyDescent="0.35">
      <c r="A3" s="27" t="s">
        <v>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x14ac:dyDescent="0.35">
      <c r="A4" s="1"/>
    </row>
    <row r="5" spans="1:15" x14ac:dyDescent="0.35">
      <c r="A5" s="28" t="s">
        <v>0</v>
      </c>
      <c r="B5" s="28" t="s">
        <v>1</v>
      </c>
      <c r="C5" s="7"/>
      <c r="D5" s="28"/>
      <c r="E5" s="28"/>
      <c r="F5" s="28"/>
      <c r="G5" s="28"/>
      <c r="H5" s="28"/>
      <c r="I5" s="7"/>
      <c r="J5" s="7"/>
      <c r="K5" s="7"/>
      <c r="L5" s="7"/>
      <c r="M5" s="7"/>
      <c r="N5" s="28"/>
    </row>
    <row r="6" spans="1:15" x14ac:dyDescent="0.35">
      <c r="A6" s="28"/>
      <c r="B6" s="28"/>
      <c r="C6" s="7"/>
      <c r="D6" s="28"/>
      <c r="E6" s="28"/>
      <c r="F6" s="28"/>
      <c r="G6" s="28"/>
      <c r="H6" s="28"/>
      <c r="I6" s="7"/>
      <c r="J6" s="7"/>
      <c r="K6" s="7"/>
      <c r="L6" s="7"/>
      <c r="M6" s="7"/>
      <c r="N6" s="28"/>
    </row>
    <row r="7" spans="1:15" x14ac:dyDescent="0.35">
      <c r="A7" s="28"/>
      <c r="B7" s="28"/>
      <c r="C7" s="7"/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1</v>
      </c>
      <c r="J7" s="14">
        <v>2</v>
      </c>
      <c r="K7" s="14">
        <v>3</v>
      </c>
      <c r="L7" s="14">
        <v>4</v>
      </c>
      <c r="M7" s="14">
        <v>5</v>
      </c>
      <c r="N7" s="28"/>
      <c r="O7" s="20">
        <v>0.05</v>
      </c>
    </row>
    <row r="8" spans="1:15" ht="14.5" customHeight="1" x14ac:dyDescent="0.35">
      <c r="A8" s="8">
        <v>1</v>
      </c>
      <c r="B8" s="5" t="s">
        <v>30</v>
      </c>
      <c r="C8" s="6" t="s">
        <v>31</v>
      </c>
      <c r="D8" s="12">
        <v>4</v>
      </c>
      <c r="E8" s="12">
        <v>4</v>
      </c>
      <c r="F8" s="12">
        <v>4</v>
      </c>
      <c r="G8" s="12">
        <v>4</v>
      </c>
      <c r="H8" s="12">
        <v>3</v>
      </c>
      <c r="I8" s="12">
        <f>D8/4*100</f>
        <v>100</v>
      </c>
      <c r="J8" s="12">
        <f t="shared" ref="J8:M16" si="0">E8/4*100</f>
        <v>100</v>
      </c>
      <c r="K8" s="12">
        <f t="shared" si="0"/>
        <v>100</v>
      </c>
      <c r="L8" s="12">
        <f t="shared" si="0"/>
        <v>100</v>
      </c>
      <c r="M8" s="12">
        <f t="shared" si="0"/>
        <v>75</v>
      </c>
      <c r="N8" s="9"/>
      <c r="O8" s="19">
        <f>N8*5%</f>
        <v>0</v>
      </c>
    </row>
    <row r="9" spans="1:15" ht="15.5" x14ac:dyDescent="0.35">
      <c r="A9" s="8">
        <v>2</v>
      </c>
      <c r="B9" s="5" t="s">
        <v>32</v>
      </c>
      <c r="C9" s="6" t="s">
        <v>33</v>
      </c>
      <c r="D9" s="12">
        <v>4</v>
      </c>
      <c r="E9" s="12">
        <v>4</v>
      </c>
      <c r="F9" s="12">
        <v>4</v>
      </c>
      <c r="G9" s="12">
        <v>3</v>
      </c>
      <c r="H9" s="12">
        <v>4</v>
      </c>
      <c r="I9" s="12">
        <f t="shared" ref="I9:I16" si="1">D9/4*100</f>
        <v>100</v>
      </c>
      <c r="J9" s="12">
        <f t="shared" si="0"/>
        <v>100</v>
      </c>
      <c r="K9" s="12">
        <f t="shared" si="0"/>
        <v>100</v>
      </c>
      <c r="L9" s="12">
        <f t="shared" si="0"/>
        <v>75</v>
      </c>
      <c r="M9" s="12">
        <f t="shared" si="0"/>
        <v>100</v>
      </c>
      <c r="N9" s="9"/>
      <c r="O9" s="19">
        <f t="shared" ref="O9:O14" si="2">N9*5%</f>
        <v>0</v>
      </c>
    </row>
    <row r="10" spans="1:15" ht="15.5" x14ac:dyDescent="0.35">
      <c r="A10" s="8">
        <v>3</v>
      </c>
      <c r="B10" s="5" t="s">
        <v>34</v>
      </c>
      <c r="C10" s="6" t="s">
        <v>35</v>
      </c>
      <c r="D10" s="12">
        <v>4</v>
      </c>
      <c r="E10" s="12">
        <v>4</v>
      </c>
      <c r="F10" s="12">
        <v>4</v>
      </c>
      <c r="G10" s="12">
        <v>4</v>
      </c>
      <c r="H10" s="12">
        <v>2</v>
      </c>
      <c r="I10" s="12">
        <f t="shared" si="1"/>
        <v>100</v>
      </c>
      <c r="J10" s="12">
        <f t="shared" si="0"/>
        <v>100</v>
      </c>
      <c r="K10" s="12">
        <f t="shared" si="0"/>
        <v>100</v>
      </c>
      <c r="L10" s="12">
        <f t="shared" si="0"/>
        <v>100</v>
      </c>
      <c r="M10" s="12">
        <f t="shared" si="0"/>
        <v>50</v>
      </c>
      <c r="N10" s="9"/>
      <c r="O10" s="19">
        <f t="shared" si="2"/>
        <v>0</v>
      </c>
    </row>
    <row r="11" spans="1:15" ht="15.5" x14ac:dyDescent="0.35">
      <c r="A11" s="8">
        <v>4</v>
      </c>
      <c r="B11" s="5" t="s">
        <v>36</v>
      </c>
      <c r="C11" s="6" t="s">
        <v>37</v>
      </c>
      <c r="D11" s="12">
        <v>3</v>
      </c>
      <c r="E11" s="12">
        <v>4</v>
      </c>
      <c r="F11" s="12">
        <v>4</v>
      </c>
      <c r="G11" s="12">
        <v>2</v>
      </c>
      <c r="H11" s="12">
        <v>2</v>
      </c>
      <c r="I11" s="12">
        <f t="shared" si="1"/>
        <v>75</v>
      </c>
      <c r="J11" s="12">
        <f t="shared" si="0"/>
        <v>100</v>
      </c>
      <c r="K11" s="12">
        <f t="shared" si="0"/>
        <v>100</v>
      </c>
      <c r="L11" s="12">
        <f t="shared" si="0"/>
        <v>50</v>
      </c>
      <c r="M11" s="12">
        <f t="shared" si="0"/>
        <v>50</v>
      </c>
      <c r="N11" s="9"/>
      <c r="O11" s="19">
        <f t="shared" si="2"/>
        <v>0</v>
      </c>
    </row>
    <row r="12" spans="1:15" ht="15.5" x14ac:dyDescent="0.35">
      <c r="A12" s="8">
        <v>5</v>
      </c>
      <c r="B12" s="5" t="s">
        <v>38</v>
      </c>
      <c r="C12" s="6" t="s">
        <v>39</v>
      </c>
      <c r="D12" s="12">
        <v>3</v>
      </c>
      <c r="E12" s="12">
        <v>4</v>
      </c>
      <c r="F12" s="12">
        <v>4</v>
      </c>
      <c r="G12" s="12">
        <v>2</v>
      </c>
      <c r="H12" s="12">
        <v>3</v>
      </c>
      <c r="I12" s="12">
        <f t="shared" si="1"/>
        <v>75</v>
      </c>
      <c r="J12" s="12">
        <f t="shared" si="0"/>
        <v>100</v>
      </c>
      <c r="K12" s="12">
        <f t="shared" si="0"/>
        <v>100</v>
      </c>
      <c r="L12" s="12">
        <f t="shared" si="0"/>
        <v>50</v>
      </c>
      <c r="M12" s="12">
        <f t="shared" si="0"/>
        <v>75</v>
      </c>
      <c r="N12" s="9"/>
      <c r="O12" s="19">
        <f t="shared" si="2"/>
        <v>0</v>
      </c>
    </row>
    <row r="13" spans="1:15" ht="29" x14ac:dyDescent="0.35">
      <c r="A13" s="8">
        <v>6</v>
      </c>
      <c r="B13" s="5" t="s">
        <v>40</v>
      </c>
      <c r="C13" s="6" t="s">
        <v>41</v>
      </c>
      <c r="D13" s="12">
        <v>4</v>
      </c>
      <c r="E13" s="12">
        <v>4</v>
      </c>
      <c r="F13" s="12">
        <v>4</v>
      </c>
      <c r="G13" s="12">
        <v>4</v>
      </c>
      <c r="H13" s="12">
        <v>4</v>
      </c>
      <c r="I13" s="12">
        <f t="shared" si="1"/>
        <v>100</v>
      </c>
      <c r="J13" s="12">
        <f t="shared" si="0"/>
        <v>100</v>
      </c>
      <c r="K13" s="12">
        <f t="shared" si="0"/>
        <v>100</v>
      </c>
      <c r="L13" s="12">
        <f t="shared" si="0"/>
        <v>100</v>
      </c>
      <c r="M13" s="12">
        <f t="shared" si="0"/>
        <v>100</v>
      </c>
      <c r="N13" s="9"/>
      <c r="O13" s="19">
        <f t="shared" si="2"/>
        <v>0</v>
      </c>
    </row>
    <row r="14" spans="1:15" ht="15.5" x14ac:dyDescent="0.35">
      <c r="A14" s="8">
        <v>7</v>
      </c>
      <c r="B14" s="5" t="s">
        <v>42</v>
      </c>
      <c r="C14" s="6" t="s">
        <v>43</v>
      </c>
      <c r="D14" s="12">
        <v>4</v>
      </c>
      <c r="E14" s="12">
        <v>4</v>
      </c>
      <c r="F14" s="12">
        <v>4</v>
      </c>
      <c r="G14" s="12">
        <v>4</v>
      </c>
      <c r="H14" s="12">
        <v>3</v>
      </c>
      <c r="I14" s="12">
        <f t="shared" si="1"/>
        <v>100</v>
      </c>
      <c r="J14" s="12">
        <f t="shared" si="0"/>
        <v>100</v>
      </c>
      <c r="K14" s="12">
        <f t="shared" si="0"/>
        <v>100</v>
      </c>
      <c r="L14" s="12">
        <f t="shared" si="0"/>
        <v>100</v>
      </c>
      <c r="M14" s="12">
        <f t="shared" si="0"/>
        <v>75</v>
      </c>
      <c r="N14" s="9"/>
      <c r="O14" s="19">
        <f t="shared" si="2"/>
        <v>0</v>
      </c>
    </row>
    <row r="15" spans="1:15" ht="15.5" x14ac:dyDescent="0.35">
      <c r="A15" s="8">
        <v>8</v>
      </c>
      <c r="B15" s="5" t="s">
        <v>44</v>
      </c>
      <c r="C15" s="6" t="s">
        <v>45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12">
        <f t="shared" si="1"/>
        <v>100</v>
      </c>
      <c r="J15" s="12">
        <f t="shared" si="0"/>
        <v>100</v>
      </c>
      <c r="K15" s="12">
        <f t="shared" si="0"/>
        <v>100</v>
      </c>
      <c r="L15" s="12">
        <f t="shared" si="0"/>
        <v>100</v>
      </c>
      <c r="M15" s="12">
        <f t="shared" si="0"/>
        <v>100</v>
      </c>
      <c r="N15" s="2"/>
    </row>
    <row r="16" spans="1:15" ht="15.5" x14ac:dyDescent="0.35">
      <c r="A16" s="8">
        <v>9</v>
      </c>
      <c r="B16" s="5" t="s">
        <v>46</v>
      </c>
      <c r="C16" s="6" t="s">
        <v>47</v>
      </c>
      <c r="D16" s="3">
        <v>4</v>
      </c>
      <c r="E16" s="3">
        <v>4</v>
      </c>
      <c r="F16" s="3">
        <v>4</v>
      </c>
      <c r="G16" s="3">
        <v>3</v>
      </c>
      <c r="H16" s="3">
        <v>4</v>
      </c>
      <c r="I16" s="12">
        <f t="shared" si="1"/>
        <v>100</v>
      </c>
      <c r="J16" s="12">
        <f t="shared" si="0"/>
        <v>100</v>
      </c>
      <c r="K16" s="12">
        <f t="shared" si="0"/>
        <v>100</v>
      </c>
      <c r="L16" s="12">
        <f t="shared" si="0"/>
        <v>75</v>
      </c>
      <c r="M16" s="12">
        <f t="shared" si="0"/>
        <v>100</v>
      </c>
      <c r="N16" s="2"/>
    </row>
  </sheetData>
  <mergeCells count="8">
    <mergeCell ref="A1:N1"/>
    <mergeCell ref="A2:N2"/>
    <mergeCell ref="A3:N3"/>
    <mergeCell ref="A5:A7"/>
    <mergeCell ref="B5:B7"/>
    <mergeCell ref="D5:H5"/>
    <mergeCell ref="N5:N7"/>
    <mergeCell ref="D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workbookViewId="0">
      <selection activeCell="G7" sqref="G7:G15"/>
    </sheetView>
  </sheetViews>
  <sheetFormatPr defaultRowHeight="14.5" x14ac:dyDescent="0.35"/>
  <cols>
    <col min="1" max="1" width="5.6328125" customWidth="1"/>
    <col min="2" max="2" width="29.453125" customWidth="1"/>
    <col min="3" max="3" width="15.453125" customWidth="1"/>
    <col min="4" max="4" width="13.6328125" bestFit="1" customWidth="1"/>
    <col min="5" max="5" width="14.1796875" customWidth="1"/>
    <col min="6" max="6" width="20.7265625" customWidth="1"/>
    <col min="7" max="7" width="11.08984375" customWidth="1"/>
  </cols>
  <sheetData>
    <row r="1" spans="1:7" x14ac:dyDescent="0.35">
      <c r="A1" s="27" t="s">
        <v>50</v>
      </c>
      <c r="B1" s="27"/>
      <c r="C1" s="27"/>
      <c r="D1" s="27"/>
      <c r="E1" s="27"/>
      <c r="F1" s="27"/>
      <c r="G1" s="27"/>
    </row>
    <row r="2" spans="1:7" x14ac:dyDescent="0.35">
      <c r="A2" s="27" t="s">
        <v>15</v>
      </c>
      <c r="B2" s="27"/>
      <c r="C2" s="27"/>
      <c r="D2" s="27"/>
      <c r="E2" s="27"/>
      <c r="F2" s="27"/>
      <c r="G2" s="27"/>
    </row>
    <row r="3" spans="1:7" x14ac:dyDescent="0.35">
      <c r="A3" s="27" t="s">
        <v>16</v>
      </c>
      <c r="B3" s="27"/>
      <c r="C3" s="27"/>
      <c r="D3" s="27"/>
      <c r="E3" s="27"/>
      <c r="F3" s="27"/>
      <c r="G3" s="27"/>
    </row>
    <row r="4" spans="1:7" x14ac:dyDescent="0.35">
      <c r="A4" s="1"/>
    </row>
    <row r="5" spans="1:7" ht="15.5" x14ac:dyDescent="0.35">
      <c r="A5" s="34" t="s">
        <v>0</v>
      </c>
      <c r="B5" s="34" t="s">
        <v>1</v>
      </c>
      <c r="C5" s="16"/>
      <c r="D5" s="34" t="s">
        <v>24</v>
      </c>
      <c r="E5" s="34"/>
      <c r="F5" s="34"/>
      <c r="G5" s="35" t="s">
        <v>25</v>
      </c>
    </row>
    <row r="6" spans="1:7" ht="15.5" x14ac:dyDescent="0.35">
      <c r="A6" s="34"/>
      <c r="B6" s="34"/>
      <c r="C6" s="16"/>
      <c r="D6" s="17">
        <v>1</v>
      </c>
      <c r="E6" s="17">
        <v>2</v>
      </c>
      <c r="F6" s="17">
        <v>3</v>
      </c>
      <c r="G6" s="34"/>
    </row>
    <row r="7" spans="1:7" ht="14.5" customHeight="1" x14ac:dyDescent="0.35">
      <c r="A7" s="8">
        <v>1</v>
      </c>
      <c r="B7" s="5" t="s">
        <v>30</v>
      </c>
      <c r="C7" s="6" t="s">
        <v>31</v>
      </c>
      <c r="D7" s="13">
        <v>6.25</v>
      </c>
      <c r="E7" s="13">
        <v>6.25</v>
      </c>
      <c r="F7" s="13">
        <v>6.25</v>
      </c>
      <c r="G7" s="18">
        <f>SUM(D7:F7)</f>
        <v>18.75</v>
      </c>
    </row>
    <row r="8" spans="1:7" ht="15.5" x14ac:dyDescent="0.35">
      <c r="A8" s="8">
        <v>2</v>
      </c>
      <c r="B8" s="5" t="s">
        <v>32</v>
      </c>
      <c r="C8" s="6" t="s">
        <v>33</v>
      </c>
      <c r="D8" s="13">
        <v>7.25</v>
      </c>
      <c r="E8" s="13">
        <v>7.25</v>
      </c>
      <c r="F8" s="13">
        <v>7.25</v>
      </c>
      <c r="G8" s="18">
        <f t="shared" ref="G8:G15" si="0">SUM(D8:F8)</f>
        <v>21.75</v>
      </c>
    </row>
    <row r="9" spans="1:7" ht="15.5" x14ac:dyDescent="0.35">
      <c r="A9" s="8">
        <v>3</v>
      </c>
      <c r="B9" s="5" t="s">
        <v>34</v>
      </c>
      <c r="C9" s="6" t="s">
        <v>35</v>
      </c>
      <c r="D9" s="13">
        <v>4.5</v>
      </c>
      <c r="E9" s="13">
        <v>4.5</v>
      </c>
      <c r="F9" s="13">
        <v>4.5</v>
      </c>
      <c r="G9" s="18">
        <f t="shared" si="0"/>
        <v>13.5</v>
      </c>
    </row>
    <row r="10" spans="1:7" ht="15.5" x14ac:dyDescent="0.35">
      <c r="A10" s="8">
        <v>4</v>
      </c>
      <c r="B10" s="5" t="s">
        <v>36</v>
      </c>
      <c r="C10" s="6" t="s">
        <v>37</v>
      </c>
      <c r="D10" s="13">
        <v>4</v>
      </c>
      <c r="E10" s="13">
        <v>4</v>
      </c>
      <c r="F10" s="13">
        <v>4</v>
      </c>
      <c r="G10" s="18">
        <f t="shared" si="0"/>
        <v>12</v>
      </c>
    </row>
    <row r="11" spans="1:7" ht="15.5" x14ac:dyDescent="0.35">
      <c r="A11" s="8">
        <v>5</v>
      </c>
      <c r="B11" s="5" t="s">
        <v>38</v>
      </c>
      <c r="C11" s="6" t="s">
        <v>39</v>
      </c>
      <c r="D11" s="13">
        <v>7.75</v>
      </c>
      <c r="E11" s="13">
        <v>7.75</v>
      </c>
      <c r="F11" s="13">
        <v>7.75</v>
      </c>
      <c r="G11" s="18">
        <f t="shared" si="0"/>
        <v>23.25</v>
      </c>
    </row>
    <row r="12" spans="1:7" ht="29" x14ac:dyDescent="0.35">
      <c r="A12" s="8">
        <v>6</v>
      </c>
      <c r="B12" s="5" t="s">
        <v>40</v>
      </c>
      <c r="C12" s="6" t="s">
        <v>41</v>
      </c>
      <c r="D12" s="13">
        <v>6.5</v>
      </c>
      <c r="E12" s="13">
        <v>6.5</v>
      </c>
      <c r="F12" s="13">
        <v>6.5</v>
      </c>
      <c r="G12" s="18">
        <f t="shared" si="0"/>
        <v>19.5</v>
      </c>
    </row>
    <row r="13" spans="1:7" ht="15.5" x14ac:dyDescent="0.35">
      <c r="A13" s="8">
        <v>7</v>
      </c>
      <c r="B13" s="5" t="s">
        <v>42</v>
      </c>
      <c r="C13" s="6" t="s">
        <v>43</v>
      </c>
      <c r="D13" s="13">
        <v>4.75</v>
      </c>
      <c r="E13" s="13">
        <v>4.75</v>
      </c>
      <c r="F13" s="13">
        <v>4.75</v>
      </c>
      <c r="G13" s="18">
        <f t="shared" si="0"/>
        <v>14.25</v>
      </c>
    </row>
    <row r="14" spans="1:7" ht="15.5" x14ac:dyDescent="0.35">
      <c r="A14" s="8">
        <v>8</v>
      </c>
      <c r="B14" s="5" t="s">
        <v>44</v>
      </c>
      <c r="C14" s="6" t="s">
        <v>45</v>
      </c>
      <c r="D14" s="13">
        <v>8.25</v>
      </c>
      <c r="E14" s="13">
        <v>8.25</v>
      </c>
      <c r="F14" s="13">
        <v>8.25</v>
      </c>
      <c r="G14" s="18">
        <f t="shared" si="0"/>
        <v>24.75</v>
      </c>
    </row>
    <row r="15" spans="1:7" ht="15.5" x14ac:dyDescent="0.35">
      <c r="A15" s="8">
        <v>9</v>
      </c>
      <c r="B15" s="5" t="s">
        <v>46</v>
      </c>
      <c r="C15" s="6" t="s">
        <v>47</v>
      </c>
      <c r="D15" s="15">
        <v>5.25</v>
      </c>
      <c r="E15" s="15">
        <v>5.25</v>
      </c>
      <c r="F15" s="15">
        <v>5.25</v>
      </c>
      <c r="G15" s="18">
        <f t="shared" si="0"/>
        <v>15.75</v>
      </c>
    </row>
  </sheetData>
  <mergeCells count="7">
    <mergeCell ref="B5:B6"/>
    <mergeCell ref="A5:A6"/>
    <mergeCell ref="G5:G6"/>
    <mergeCell ref="A1:G1"/>
    <mergeCell ref="A2:G2"/>
    <mergeCell ref="A3:G3"/>
    <mergeCell ref="D5:F5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F7" sqref="F7:F15"/>
    </sheetView>
  </sheetViews>
  <sheetFormatPr defaultRowHeight="14.5" x14ac:dyDescent="0.35"/>
  <cols>
    <col min="1" max="1" width="5.6328125" customWidth="1"/>
    <col min="2" max="2" width="29.453125" customWidth="1"/>
    <col min="3" max="3" width="15.453125" customWidth="1"/>
    <col min="4" max="4" width="13.6328125" bestFit="1" customWidth="1"/>
    <col min="5" max="5" width="14.1796875" customWidth="1"/>
    <col min="6" max="6" width="11.08984375" customWidth="1"/>
  </cols>
  <sheetData>
    <row r="1" spans="1:6" x14ac:dyDescent="0.35">
      <c r="A1" s="27" t="s">
        <v>51</v>
      </c>
      <c r="B1" s="27"/>
      <c r="C1" s="27"/>
      <c r="D1" s="27"/>
      <c r="E1" s="27"/>
      <c r="F1" s="27"/>
    </row>
    <row r="2" spans="1:6" x14ac:dyDescent="0.35">
      <c r="A2" s="27" t="s">
        <v>15</v>
      </c>
      <c r="B2" s="27"/>
      <c r="C2" s="27"/>
      <c r="D2" s="27"/>
      <c r="E2" s="27"/>
      <c r="F2" s="27"/>
    </row>
    <row r="3" spans="1:6" x14ac:dyDescent="0.35">
      <c r="A3" s="27" t="s">
        <v>16</v>
      </c>
      <c r="B3" s="27"/>
      <c r="C3" s="27"/>
      <c r="D3" s="27"/>
      <c r="E3" s="27"/>
      <c r="F3" s="27"/>
    </row>
    <row r="4" spans="1:6" x14ac:dyDescent="0.35">
      <c r="A4" s="1"/>
    </row>
    <row r="5" spans="1:6" ht="15.5" x14ac:dyDescent="0.35">
      <c r="A5" s="34" t="s">
        <v>0</v>
      </c>
      <c r="B5" s="34" t="s">
        <v>1</v>
      </c>
      <c r="C5" s="16"/>
      <c r="D5" s="34" t="s">
        <v>24</v>
      </c>
      <c r="E5" s="34"/>
      <c r="F5" s="35" t="s">
        <v>25</v>
      </c>
    </row>
    <row r="6" spans="1:6" ht="15.5" x14ac:dyDescent="0.35">
      <c r="A6" s="34"/>
      <c r="B6" s="34"/>
      <c r="C6" s="16"/>
      <c r="D6" s="17">
        <v>4</v>
      </c>
      <c r="E6" s="17">
        <v>5</v>
      </c>
      <c r="F6" s="34"/>
    </row>
    <row r="7" spans="1:6" ht="14.5" customHeight="1" x14ac:dyDescent="0.35">
      <c r="A7" s="8">
        <v>1</v>
      </c>
      <c r="B7" s="5" t="s">
        <v>30</v>
      </c>
      <c r="C7" s="6" t="s">
        <v>31</v>
      </c>
      <c r="D7" s="13">
        <v>8.25</v>
      </c>
      <c r="E7" s="13">
        <v>8.25</v>
      </c>
      <c r="F7" s="18">
        <f t="shared" ref="F7:F15" si="0">SUM(D7:E7)</f>
        <v>16.5</v>
      </c>
    </row>
    <row r="8" spans="1:6" ht="15.5" x14ac:dyDescent="0.35">
      <c r="A8" s="8">
        <v>2</v>
      </c>
      <c r="B8" s="5" t="s">
        <v>32</v>
      </c>
      <c r="C8" s="6" t="s">
        <v>33</v>
      </c>
      <c r="D8" s="13">
        <v>8.25</v>
      </c>
      <c r="E8" s="13">
        <v>8.25</v>
      </c>
      <c r="F8" s="18">
        <f t="shared" si="0"/>
        <v>16.5</v>
      </c>
    </row>
    <row r="9" spans="1:6" ht="15.5" x14ac:dyDescent="0.35">
      <c r="A9" s="8">
        <v>3</v>
      </c>
      <c r="B9" s="5" t="s">
        <v>34</v>
      </c>
      <c r="C9" s="6" t="s">
        <v>35</v>
      </c>
      <c r="D9" s="13">
        <v>8.25</v>
      </c>
      <c r="E9" s="13">
        <v>8.25</v>
      </c>
      <c r="F9" s="18">
        <f t="shared" si="0"/>
        <v>16.5</v>
      </c>
    </row>
    <row r="10" spans="1:6" ht="15.5" x14ac:dyDescent="0.35">
      <c r="A10" s="8">
        <v>4</v>
      </c>
      <c r="B10" s="5" t="s">
        <v>36</v>
      </c>
      <c r="C10" s="6" t="s">
        <v>37</v>
      </c>
      <c r="D10" s="13">
        <v>9.75</v>
      </c>
      <c r="E10" s="13">
        <v>9.75</v>
      </c>
      <c r="F10" s="18">
        <f t="shared" si="0"/>
        <v>19.5</v>
      </c>
    </row>
    <row r="11" spans="1:6" ht="15.5" x14ac:dyDescent="0.35">
      <c r="A11" s="8">
        <v>5</v>
      </c>
      <c r="B11" s="5" t="s">
        <v>38</v>
      </c>
      <c r="C11" s="6" t="s">
        <v>39</v>
      </c>
      <c r="D11" s="13">
        <v>9</v>
      </c>
      <c r="E11" s="13">
        <v>9</v>
      </c>
      <c r="F11" s="18">
        <f t="shared" si="0"/>
        <v>18</v>
      </c>
    </row>
    <row r="12" spans="1:6" ht="29" x14ac:dyDescent="0.35">
      <c r="A12" s="8">
        <v>6</v>
      </c>
      <c r="B12" s="5" t="s">
        <v>40</v>
      </c>
      <c r="C12" s="6" t="s">
        <v>41</v>
      </c>
      <c r="D12" s="13">
        <v>9.75</v>
      </c>
      <c r="E12" s="13">
        <v>9.75</v>
      </c>
      <c r="F12" s="18">
        <f t="shared" si="0"/>
        <v>19.5</v>
      </c>
    </row>
    <row r="13" spans="1:6" ht="15.5" x14ac:dyDescent="0.35">
      <c r="A13" s="8">
        <v>7</v>
      </c>
      <c r="B13" s="5" t="s">
        <v>42</v>
      </c>
      <c r="C13" s="6" t="s">
        <v>43</v>
      </c>
      <c r="D13" s="13">
        <v>10.5</v>
      </c>
      <c r="E13" s="13">
        <v>10.5</v>
      </c>
      <c r="F13" s="18">
        <f t="shared" si="0"/>
        <v>21</v>
      </c>
    </row>
    <row r="14" spans="1:6" ht="15.5" x14ac:dyDescent="0.35">
      <c r="A14" s="8">
        <v>8</v>
      </c>
      <c r="B14" s="5" t="s">
        <v>44</v>
      </c>
      <c r="C14" s="6" t="s">
        <v>45</v>
      </c>
      <c r="D14" s="13">
        <v>11.25</v>
      </c>
      <c r="E14" s="13">
        <v>11.25</v>
      </c>
      <c r="F14" s="18">
        <f t="shared" si="0"/>
        <v>22.5</v>
      </c>
    </row>
    <row r="15" spans="1:6" ht="15.5" x14ac:dyDescent="0.35">
      <c r="A15" s="8">
        <v>9</v>
      </c>
      <c r="B15" s="5" t="s">
        <v>46</v>
      </c>
      <c r="C15" s="6" t="s">
        <v>47</v>
      </c>
      <c r="D15" s="15">
        <v>6</v>
      </c>
      <c r="E15" s="15">
        <v>6</v>
      </c>
      <c r="F15" s="18">
        <f t="shared" si="0"/>
        <v>12</v>
      </c>
    </row>
  </sheetData>
  <mergeCells count="7">
    <mergeCell ref="A1:F1"/>
    <mergeCell ref="A2:F2"/>
    <mergeCell ref="A3:F3"/>
    <mergeCell ref="A5:A6"/>
    <mergeCell ref="B5:B6"/>
    <mergeCell ref="D5:E5"/>
    <mergeCell ref="F5:F6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zoomScale="94" zoomScaleNormal="90" workbookViewId="0">
      <selection activeCell="N15" sqref="N15"/>
    </sheetView>
  </sheetViews>
  <sheetFormatPr defaultRowHeight="14.5" x14ac:dyDescent="0.35"/>
  <cols>
    <col min="1" max="1" width="3.81640625" customWidth="1"/>
    <col min="2" max="2" width="29.453125" customWidth="1"/>
    <col min="3" max="3" width="15.453125" customWidth="1"/>
    <col min="4" max="5" width="9.36328125" customWidth="1"/>
    <col min="6" max="6" width="9.08984375" customWidth="1"/>
    <col min="10" max="10" width="10.81640625" bestFit="1" customWidth="1"/>
    <col min="13" max="13" width="11.08984375" customWidth="1"/>
    <col min="14" max="14" width="10.6328125" bestFit="1" customWidth="1"/>
    <col min="15" max="15" width="10.81640625" bestFit="1" customWidth="1"/>
  </cols>
  <sheetData>
    <row r="1" spans="1:19" x14ac:dyDescent="0.35">
      <c r="A1" s="27" t="s">
        <v>54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4"/>
      <c r="M1" s="4"/>
      <c r="N1" s="4"/>
      <c r="O1" s="4"/>
      <c r="P1" s="4"/>
      <c r="Q1" s="4"/>
      <c r="R1" s="4"/>
      <c r="S1" s="4"/>
    </row>
    <row r="2" spans="1:19" x14ac:dyDescent="0.3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4"/>
      <c r="M2" s="4"/>
      <c r="N2" s="4"/>
      <c r="O2" s="4"/>
      <c r="P2" s="4"/>
      <c r="Q2" s="4"/>
      <c r="R2" s="4"/>
      <c r="S2" s="4"/>
    </row>
    <row r="3" spans="1:19" x14ac:dyDescent="0.35">
      <c r="A3" s="27" t="s">
        <v>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4"/>
      <c r="M3" s="4"/>
      <c r="N3" s="4"/>
      <c r="O3" s="4"/>
      <c r="P3" s="4"/>
      <c r="Q3" s="4"/>
      <c r="R3" s="4"/>
      <c r="S3" s="4"/>
    </row>
    <row r="5" spans="1:19" x14ac:dyDescent="0.35">
      <c r="A5" s="36" t="s">
        <v>0</v>
      </c>
      <c r="B5" s="36" t="s">
        <v>1</v>
      </c>
      <c r="C5" s="23"/>
      <c r="D5" s="37"/>
      <c r="E5" s="37"/>
      <c r="F5" s="37"/>
      <c r="G5" s="37"/>
      <c r="H5" s="37"/>
      <c r="I5" s="37"/>
      <c r="J5" s="38" t="s">
        <v>3</v>
      </c>
      <c r="K5" s="38" t="s">
        <v>4</v>
      </c>
    </row>
    <row r="6" spans="1:19" ht="29" x14ac:dyDescent="0.35">
      <c r="A6" s="36"/>
      <c r="B6" s="36"/>
      <c r="C6" s="23"/>
      <c r="D6" s="24" t="s">
        <v>26</v>
      </c>
      <c r="E6" s="24" t="s">
        <v>53</v>
      </c>
      <c r="F6" s="24" t="s">
        <v>27</v>
      </c>
      <c r="G6" s="24" t="s">
        <v>23</v>
      </c>
      <c r="H6" s="24" t="s">
        <v>28</v>
      </c>
      <c r="I6" s="24" t="s">
        <v>22</v>
      </c>
      <c r="J6" s="38"/>
      <c r="K6" s="38"/>
    </row>
    <row r="7" spans="1:19" ht="29" x14ac:dyDescent="0.35">
      <c r="A7" s="8">
        <v>1</v>
      </c>
      <c r="B7" s="5" t="s">
        <v>30</v>
      </c>
      <c r="C7" s="6" t="s">
        <v>31</v>
      </c>
      <c r="D7" s="18">
        <v>8</v>
      </c>
      <c r="E7" s="18">
        <v>11.26</v>
      </c>
      <c r="F7" s="18">
        <v>4.75</v>
      </c>
      <c r="G7" s="18">
        <v>4.75</v>
      </c>
      <c r="H7" s="18">
        <v>18.75</v>
      </c>
      <c r="I7" s="18">
        <v>16.5</v>
      </c>
      <c r="J7" s="25">
        <f>SUM(D7:I7)</f>
        <v>64.009999999999991</v>
      </c>
      <c r="K7" s="26" t="str">
        <f t="shared" ref="K7:K15" si="0">IF(J7&lt;=39.5,"E",IF(J7&lt;=55.5,"D",IF(J7&lt;=65.5,"C",IF(J7&lt;=75.5,"B",IF(J7&lt;=100,"A")))))</f>
        <v>C</v>
      </c>
      <c r="M7" t="s">
        <v>13</v>
      </c>
    </row>
    <row r="8" spans="1:19" ht="15.5" x14ac:dyDescent="0.35">
      <c r="A8" s="8">
        <v>2</v>
      </c>
      <c r="B8" s="5" t="s">
        <v>32</v>
      </c>
      <c r="C8" s="6" t="s">
        <v>33</v>
      </c>
      <c r="D8" s="18">
        <v>8</v>
      </c>
      <c r="E8" s="18">
        <v>11.26</v>
      </c>
      <c r="F8" s="18">
        <v>4.75</v>
      </c>
      <c r="G8" s="18">
        <v>4.75</v>
      </c>
      <c r="H8" s="18">
        <v>21.75</v>
      </c>
      <c r="I8" s="18">
        <v>16.5</v>
      </c>
      <c r="J8" s="25">
        <f t="shared" ref="J8:J15" si="1">SUM(D8:I8)</f>
        <v>67.009999999999991</v>
      </c>
      <c r="K8" s="26" t="str">
        <f t="shared" si="0"/>
        <v>B</v>
      </c>
      <c r="M8" s="3" t="s">
        <v>5</v>
      </c>
      <c r="N8" s="3" t="s">
        <v>6</v>
      </c>
      <c r="O8" s="3" t="s">
        <v>7</v>
      </c>
    </row>
    <row r="9" spans="1:19" ht="15.5" x14ac:dyDescent="0.35">
      <c r="A9" s="8">
        <v>3</v>
      </c>
      <c r="B9" s="5" t="s">
        <v>34</v>
      </c>
      <c r="C9" s="6" t="s">
        <v>35</v>
      </c>
      <c r="D9" s="18">
        <v>8</v>
      </c>
      <c r="E9" s="18">
        <v>13.540000000000001</v>
      </c>
      <c r="F9" s="18">
        <v>4.25</v>
      </c>
      <c r="G9" s="18">
        <v>4.25</v>
      </c>
      <c r="H9" s="18">
        <v>13.5</v>
      </c>
      <c r="I9" s="18">
        <v>16.5</v>
      </c>
      <c r="J9" s="25">
        <f t="shared" si="1"/>
        <v>60.04</v>
      </c>
      <c r="K9" s="26" t="str">
        <f t="shared" si="0"/>
        <v>C</v>
      </c>
      <c r="M9" s="2" t="s">
        <v>17</v>
      </c>
      <c r="N9" s="3" t="s">
        <v>8</v>
      </c>
      <c r="O9" s="3">
        <v>4</v>
      </c>
    </row>
    <row r="10" spans="1:19" ht="16.899999999999999" customHeight="1" x14ac:dyDescent="0.35">
      <c r="A10" s="8">
        <v>4</v>
      </c>
      <c r="B10" s="5" t="s">
        <v>36</v>
      </c>
      <c r="C10" s="6" t="s">
        <v>37</v>
      </c>
      <c r="D10" s="18">
        <v>6</v>
      </c>
      <c r="E10" s="18">
        <v>11.4</v>
      </c>
      <c r="F10" s="18">
        <v>3.25</v>
      </c>
      <c r="G10" s="18">
        <v>3.25</v>
      </c>
      <c r="H10" s="18">
        <v>12</v>
      </c>
      <c r="I10" s="18">
        <v>19.5</v>
      </c>
      <c r="J10" s="25">
        <f t="shared" si="1"/>
        <v>55.4</v>
      </c>
      <c r="K10" s="26" t="str">
        <f t="shared" si="0"/>
        <v>D</v>
      </c>
      <c r="M10" s="2" t="s">
        <v>21</v>
      </c>
      <c r="N10" s="3" t="s">
        <v>9</v>
      </c>
      <c r="O10" s="3">
        <v>3</v>
      </c>
    </row>
    <row r="11" spans="1:19" ht="16.899999999999999" customHeight="1" x14ac:dyDescent="0.35">
      <c r="A11" s="8">
        <v>5</v>
      </c>
      <c r="B11" s="5" t="s">
        <v>38</v>
      </c>
      <c r="C11" s="6" t="s">
        <v>39</v>
      </c>
      <c r="D11" s="18">
        <v>6</v>
      </c>
      <c r="E11" s="18">
        <v>13.32</v>
      </c>
      <c r="F11" s="18">
        <v>4</v>
      </c>
      <c r="G11" s="18">
        <v>4</v>
      </c>
      <c r="H11" s="18">
        <v>23.25</v>
      </c>
      <c r="I11" s="18">
        <v>18</v>
      </c>
      <c r="J11" s="25">
        <f t="shared" si="1"/>
        <v>68.569999999999993</v>
      </c>
      <c r="K11" s="26" t="str">
        <f t="shared" si="0"/>
        <v>B</v>
      </c>
      <c r="M11" s="2" t="s">
        <v>20</v>
      </c>
      <c r="N11" s="3" t="s">
        <v>10</v>
      </c>
      <c r="O11" s="3">
        <v>2</v>
      </c>
    </row>
    <row r="12" spans="1:19" ht="29" x14ac:dyDescent="0.35">
      <c r="A12" s="8">
        <v>6</v>
      </c>
      <c r="B12" s="5" t="s">
        <v>40</v>
      </c>
      <c r="C12" s="6" t="s">
        <v>41</v>
      </c>
      <c r="D12" s="18">
        <v>9.8000000000000007</v>
      </c>
      <c r="E12" s="18">
        <v>12.200000000000001</v>
      </c>
      <c r="F12" s="18">
        <v>5</v>
      </c>
      <c r="G12" s="18">
        <v>5</v>
      </c>
      <c r="H12" s="18">
        <v>19.5</v>
      </c>
      <c r="I12" s="18">
        <v>19.5</v>
      </c>
      <c r="J12" s="25">
        <f t="shared" si="1"/>
        <v>71</v>
      </c>
      <c r="K12" s="26" t="str">
        <f t="shared" si="0"/>
        <v>B</v>
      </c>
      <c r="M12" s="2" t="s">
        <v>19</v>
      </c>
      <c r="N12" s="3" t="s">
        <v>11</v>
      </c>
      <c r="O12" s="3">
        <v>1</v>
      </c>
    </row>
    <row r="13" spans="1:19" ht="15.5" x14ac:dyDescent="0.35">
      <c r="A13" s="8">
        <v>7</v>
      </c>
      <c r="B13" s="5" t="s">
        <v>42</v>
      </c>
      <c r="C13" s="6" t="s">
        <v>43</v>
      </c>
      <c r="D13" s="18">
        <v>8</v>
      </c>
      <c r="E13" s="18">
        <v>15.940000000000001</v>
      </c>
      <c r="F13" s="18">
        <v>4.75</v>
      </c>
      <c r="G13" s="18">
        <v>4.75</v>
      </c>
      <c r="H13" s="18">
        <v>14.25</v>
      </c>
      <c r="I13" s="18">
        <v>21</v>
      </c>
      <c r="J13" s="25">
        <f t="shared" si="1"/>
        <v>68.69</v>
      </c>
      <c r="K13" s="26" t="str">
        <f t="shared" si="0"/>
        <v>B</v>
      </c>
      <c r="M13" s="2" t="s">
        <v>18</v>
      </c>
      <c r="N13" s="3" t="s">
        <v>12</v>
      </c>
      <c r="O13" s="3">
        <v>0</v>
      </c>
    </row>
    <row r="14" spans="1:19" ht="15.5" x14ac:dyDescent="0.35">
      <c r="A14" s="8">
        <v>8</v>
      </c>
      <c r="B14" s="5" t="s">
        <v>44</v>
      </c>
      <c r="C14" s="6" t="s">
        <v>45</v>
      </c>
      <c r="D14" s="18">
        <v>9.8000000000000007</v>
      </c>
      <c r="E14" s="18">
        <v>16.380000000000003</v>
      </c>
      <c r="F14" s="18">
        <v>5</v>
      </c>
      <c r="G14" s="18">
        <v>5</v>
      </c>
      <c r="H14" s="18">
        <v>24.75</v>
      </c>
      <c r="I14" s="18">
        <v>22.5</v>
      </c>
      <c r="J14" s="25">
        <f t="shared" si="1"/>
        <v>83.43</v>
      </c>
      <c r="K14" s="26" t="str">
        <f t="shared" si="0"/>
        <v>A</v>
      </c>
    </row>
    <row r="15" spans="1:19" ht="15.5" x14ac:dyDescent="0.35">
      <c r="A15" s="8">
        <v>9</v>
      </c>
      <c r="B15" s="5" t="s">
        <v>46</v>
      </c>
      <c r="C15" s="6" t="s">
        <v>47</v>
      </c>
      <c r="D15" s="18">
        <v>7.8000000000000007</v>
      </c>
      <c r="E15" s="18">
        <v>13.040000000000001</v>
      </c>
      <c r="F15" s="18">
        <v>3.5</v>
      </c>
      <c r="G15" s="18">
        <v>3.25</v>
      </c>
      <c r="H15" s="18">
        <v>15.75</v>
      </c>
      <c r="I15" s="3">
        <v>12</v>
      </c>
      <c r="J15" s="25">
        <f t="shared" si="1"/>
        <v>55.34</v>
      </c>
      <c r="K15" s="26" t="str">
        <f t="shared" si="0"/>
        <v>D</v>
      </c>
    </row>
  </sheetData>
  <mergeCells count="8">
    <mergeCell ref="A1:K1"/>
    <mergeCell ref="A2:K2"/>
    <mergeCell ref="A3:K3"/>
    <mergeCell ref="A5:A6"/>
    <mergeCell ref="B5:B6"/>
    <mergeCell ref="D5:I5"/>
    <mergeCell ref="J5:J6"/>
    <mergeCell ref="K5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Tugas</vt:lpstr>
      <vt:lpstr>Praktikum</vt:lpstr>
      <vt:lpstr>Keaktifan</vt:lpstr>
      <vt:lpstr>Sikap</vt:lpstr>
      <vt:lpstr>UTS</vt:lpstr>
      <vt:lpstr>UAS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</cp:lastModifiedBy>
  <dcterms:created xsi:type="dcterms:W3CDTF">2023-03-19T11:48:56Z</dcterms:created>
  <dcterms:modified xsi:type="dcterms:W3CDTF">2023-07-17T01:38:14Z</dcterms:modified>
</cp:coreProperties>
</file>